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nek\Documents\VŔ odpady\"/>
    </mc:Choice>
  </mc:AlternateContent>
  <bookViews>
    <workbookView xWindow="0" yWindow="0" windowWidth="28800" windowHeight="11835" activeTab="4"/>
  </bookViews>
  <sheets>
    <sheet name="Odpady celkem " sheetId="4" r:id="rId1"/>
    <sheet name="Komunální odpad" sheetId="1" r:id="rId2"/>
    <sheet name="Tříděný odpad" sheetId="5" r:id="rId3"/>
    <sheet name="Sběrný dvůr" sheetId="2" r:id="rId4"/>
    <sheet name="Příloha č.1" sheetId="3" r:id="rId5"/>
  </sheets>
  <definedNames>
    <definedName name="_xlnm.Print_Area" localSheetId="1">'Komunální odpad'!$A$1:$G$19</definedName>
    <definedName name="_xlnm.Print_Area" localSheetId="3">'Sběrný dvůr'!$A$1:$H$38</definedName>
    <definedName name="_xlnm.Print_Area" localSheetId="2">'Tříděný odpad'!$A$1:$I$26</definedName>
  </definedNames>
  <calcPr calcId="152511"/>
</workbook>
</file>

<file path=xl/calcChain.xml><?xml version="1.0" encoding="utf-8"?>
<calcChain xmlns="http://schemas.openxmlformats.org/spreadsheetml/2006/main">
  <c r="E4" i="1" l="1"/>
  <c r="H5" i="5" l="1"/>
  <c r="F4" i="1"/>
  <c r="G30" i="2"/>
  <c r="G13" i="5" l="1"/>
  <c r="H13" i="5"/>
  <c r="I13" i="5" s="1"/>
  <c r="G11" i="5"/>
  <c r="H11" i="5"/>
  <c r="I11" i="5" s="1"/>
  <c r="G10" i="5"/>
  <c r="H10" i="5"/>
  <c r="I10" i="5" s="1"/>
  <c r="G12" i="5"/>
  <c r="H12" i="5"/>
  <c r="I12" i="5" s="1"/>
  <c r="G14" i="5"/>
  <c r="H14" i="5"/>
  <c r="I14" i="5" s="1"/>
  <c r="G15" i="5"/>
  <c r="H15" i="5"/>
  <c r="I15" i="5" s="1"/>
  <c r="G9" i="5"/>
  <c r="H9" i="5"/>
  <c r="I9" i="5" s="1"/>
  <c r="G5" i="5" l="1"/>
  <c r="G6" i="5"/>
  <c r="G7" i="5"/>
  <c r="G8" i="5"/>
  <c r="H7" i="5"/>
  <c r="I7" i="5" s="1"/>
  <c r="H6" i="5"/>
  <c r="I6" i="5" s="1"/>
  <c r="H8" i="5"/>
  <c r="I5" i="5"/>
  <c r="F31" i="2"/>
  <c r="F30" i="2"/>
  <c r="H30" i="2" s="1"/>
  <c r="H31" i="2"/>
  <c r="G31" i="2"/>
  <c r="G32" i="2" s="1"/>
  <c r="F5" i="2"/>
  <c r="H5" i="2" s="1"/>
  <c r="G5" i="2"/>
  <c r="F6" i="2"/>
  <c r="H6" i="2" s="1"/>
  <c r="G6" i="2"/>
  <c r="F7" i="2"/>
  <c r="H7" i="2" s="1"/>
  <c r="G7" i="2"/>
  <c r="F8" i="2"/>
  <c r="H8" i="2" s="1"/>
  <c r="G8" i="2"/>
  <c r="F9" i="2"/>
  <c r="H9" i="2" s="1"/>
  <c r="G9" i="2"/>
  <c r="F10" i="2"/>
  <c r="H10" i="2" s="1"/>
  <c r="G10" i="2"/>
  <c r="F11" i="2"/>
  <c r="H11" i="2" s="1"/>
  <c r="G11" i="2"/>
  <c r="F12" i="2"/>
  <c r="H12" i="2" s="1"/>
  <c r="G12" i="2"/>
  <c r="F13" i="2"/>
  <c r="H13" i="2" s="1"/>
  <c r="G13" i="2"/>
  <c r="F14" i="2"/>
  <c r="H14" i="2" s="1"/>
  <c r="G14" i="2"/>
  <c r="F15" i="2"/>
  <c r="H15" i="2" s="1"/>
  <c r="G15" i="2"/>
  <c r="F16" i="2"/>
  <c r="H16" i="2" s="1"/>
  <c r="G16" i="2"/>
  <c r="F17" i="2"/>
  <c r="H17" i="2" s="1"/>
  <c r="G17" i="2"/>
  <c r="F18" i="2"/>
  <c r="H18" i="2" s="1"/>
  <c r="G18" i="2"/>
  <c r="F19" i="2"/>
  <c r="H19" i="2" s="1"/>
  <c r="G19" i="2"/>
  <c r="F20" i="2"/>
  <c r="H20" i="2" s="1"/>
  <c r="G20" i="2"/>
  <c r="F21" i="2"/>
  <c r="H21" i="2" s="1"/>
  <c r="G21" i="2"/>
  <c r="F22" i="2"/>
  <c r="H22" i="2" s="1"/>
  <c r="G22" i="2"/>
  <c r="F23" i="2"/>
  <c r="G23" i="2"/>
  <c r="H23" i="2"/>
  <c r="F24" i="2"/>
  <c r="H24" i="2" s="1"/>
  <c r="G24" i="2"/>
  <c r="F25" i="2"/>
  <c r="H25" i="2" s="1"/>
  <c r="G25" i="2"/>
  <c r="F26" i="2"/>
  <c r="G4" i="2"/>
  <c r="F4" i="2"/>
  <c r="H4" i="2" s="1"/>
  <c r="D26" i="2"/>
  <c r="G26" i="2" s="1"/>
  <c r="E5" i="1"/>
  <c r="G5" i="1" s="1"/>
  <c r="F5" i="1"/>
  <c r="E6" i="1"/>
  <c r="G6" i="1" s="1"/>
  <c r="F6" i="1"/>
  <c r="E7" i="1"/>
  <c r="G7" i="1" s="1"/>
  <c r="F7" i="1"/>
  <c r="E8" i="1"/>
  <c r="G8" i="1" s="1"/>
  <c r="F8" i="1"/>
  <c r="E9" i="1"/>
  <c r="G9" i="1" s="1"/>
  <c r="F9" i="1"/>
  <c r="E10" i="1"/>
  <c r="G10" i="1" s="1"/>
  <c r="F10" i="1"/>
  <c r="E11" i="1"/>
  <c r="G11" i="1" s="1"/>
  <c r="F11" i="1"/>
  <c r="G4" i="1"/>
  <c r="I8" i="5" l="1"/>
  <c r="I16" i="5" s="1"/>
  <c r="H16" i="5"/>
  <c r="G27" i="2"/>
  <c r="G35" i="2" s="1"/>
  <c r="G6" i="4" s="1"/>
  <c r="H26" i="2"/>
  <c r="H27" i="2" s="1"/>
  <c r="H32" i="2"/>
  <c r="G5" i="4"/>
  <c r="H5" i="4"/>
  <c r="F12" i="1"/>
  <c r="G4" i="4" s="1"/>
  <c r="G12" i="1"/>
  <c r="H4" i="4" s="1"/>
  <c r="H35" i="2" l="1"/>
  <c r="H6" i="4" s="1"/>
  <c r="H7" i="4" s="1"/>
  <c r="G7" i="4"/>
</calcChain>
</file>

<file path=xl/sharedStrings.xml><?xml version="1.0" encoding="utf-8"?>
<sst xmlns="http://schemas.openxmlformats.org/spreadsheetml/2006/main" count="278" uniqueCount="150">
  <si>
    <t>Četnost svozu</t>
  </si>
  <si>
    <t>Počet nádob</t>
  </si>
  <si>
    <t>1 x 7 dní</t>
  </si>
  <si>
    <t>1 x 14 dní</t>
  </si>
  <si>
    <t>2 x 7 dní</t>
  </si>
  <si>
    <t>80 l</t>
  </si>
  <si>
    <t>120 l</t>
  </si>
  <si>
    <t>240 l</t>
  </si>
  <si>
    <t>1100 l</t>
  </si>
  <si>
    <t>Druh odpadu</t>
  </si>
  <si>
    <t>120l</t>
  </si>
  <si>
    <t>240l</t>
  </si>
  <si>
    <t>1100l</t>
  </si>
  <si>
    <t>Sklo</t>
  </si>
  <si>
    <t>Nápojové obaly</t>
  </si>
  <si>
    <t>Předpokládaný počet svozů v roce</t>
  </si>
  <si>
    <t>Název odpadu</t>
  </si>
  <si>
    <t>Jednotka</t>
  </si>
  <si>
    <t>Počet jednotek</t>
  </si>
  <si>
    <t>Jiné hydraulické oleje</t>
  </si>
  <si>
    <t>Jiné motorové, převodové a mazací oleje</t>
  </si>
  <si>
    <t>Pneumatiky - osobní</t>
  </si>
  <si>
    <t>Olejové filtry</t>
  </si>
  <si>
    <t>Brzdové kapaliny</t>
  </si>
  <si>
    <t>Olověné akumulátory</t>
  </si>
  <si>
    <t>Rozpouštědla</t>
  </si>
  <si>
    <t>Kyseliny</t>
  </si>
  <si>
    <t>Zásady</t>
  </si>
  <si>
    <t>Fotochemikálie</t>
  </si>
  <si>
    <t>Pesticidy</t>
  </si>
  <si>
    <t>Vyřazená zařízení obsahující chlorofluorovodíky</t>
  </si>
  <si>
    <t>Olej a tuk neuvedený pod číslem 200 125</t>
  </si>
  <si>
    <t>Baterie a akumulátory, zař pod č.160 601, 160 602</t>
  </si>
  <si>
    <t>Objemný odpad</t>
  </si>
  <si>
    <t>t</t>
  </si>
  <si>
    <t>Manipulace u nakládky</t>
  </si>
  <si>
    <t>minuta</t>
  </si>
  <si>
    <t>Druh činnosti</t>
  </si>
  <si>
    <t>Dřevo neuvedené pod č. 20 01 37</t>
  </si>
  <si>
    <t>Katalogové číslo odpadu</t>
  </si>
  <si>
    <t>Kovové obaly*</t>
  </si>
  <si>
    <t>Jedlý olej a tuk*</t>
  </si>
  <si>
    <t xml:space="preserve">Cena za jednotku bez DPH </t>
  </si>
  <si>
    <t>1 ks kontejneru 6-15 m3</t>
  </si>
  <si>
    <t>Objem nádoby v litrech</t>
  </si>
  <si>
    <t>Jednotková cena za rok/ks bez DPH</t>
  </si>
  <si>
    <t>Odpady celkem</t>
  </si>
  <si>
    <t>Sběrný dvůr</t>
  </si>
  <si>
    <t>Cena za jeden vývoz jednoho ks nádoby bez DPH</t>
  </si>
  <si>
    <t>Příloha č.1 Smlouvy o dílo - Ceník</t>
  </si>
  <si>
    <t>Zářivky a jiný odpad obsah. rtuť</t>
  </si>
  <si>
    <t>Vyřazené el. zař. obs. neb. látky</t>
  </si>
  <si>
    <t>Nabídková cena bez DPH (Kč)</t>
  </si>
  <si>
    <t>Směsný komunální odpad</t>
  </si>
  <si>
    <t>Separované složky komunálního odpadu</t>
  </si>
  <si>
    <t>Cena celkem za zakázku Kč/rok</t>
  </si>
  <si>
    <t>Jednotková cena za rok za 1  nádobu bez DPH (Kč)</t>
  </si>
  <si>
    <t>Jednotková cena za rok za 1  nádobu vč. DPH (Kč)</t>
  </si>
  <si>
    <t>Fakturováno za rok bez DPH (Kč)</t>
  </si>
  <si>
    <t>Cena celkem za svoz směsného komunálního odpadu za rok (Kč)</t>
  </si>
  <si>
    <t>Svoz směsného komunálního odpadu kat. číslo 20 03 01</t>
  </si>
  <si>
    <t>Biologicky rozložitelný odpad*</t>
  </si>
  <si>
    <t>Cena za jeden  vývoz 1 ks nádoby bez DPH (Kč)</t>
  </si>
  <si>
    <t>Cena celkem za svoz separovaných složek  komunálního odpadu (Kč/rok)</t>
  </si>
  <si>
    <t>Cena za jednotku bez DPH (Kč)</t>
  </si>
  <si>
    <t>Fakturováno celkem bez DPH (Kč)</t>
  </si>
  <si>
    <t>Cena celkem za odvoz odpadů  ukládaných na SD (Kč/svoz)</t>
  </si>
  <si>
    <t>Cena celkem za roční obsluhu sběrného dvora (Kč/rok)</t>
  </si>
  <si>
    <t xml:space="preserve">Počet jednotek/rok  </t>
  </si>
  <si>
    <t>15 01 01</t>
  </si>
  <si>
    <t>13 01 13*</t>
  </si>
  <si>
    <t>13 02 08*</t>
  </si>
  <si>
    <t>15 01 10*</t>
  </si>
  <si>
    <t>15 02 02*</t>
  </si>
  <si>
    <t>16 01 03</t>
  </si>
  <si>
    <t>16 01 07*</t>
  </si>
  <si>
    <t>16 01 13*</t>
  </si>
  <si>
    <t>16 06 01*</t>
  </si>
  <si>
    <t>20 01 13*</t>
  </si>
  <si>
    <t>20 01 14*</t>
  </si>
  <si>
    <t>20 01 15*</t>
  </si>
  <si>
    <t>20 01 17*</t>
  </si>
  <si>
    <t>20 01 19*</t>
  </si>
  <si>
    <t>20 01 21*</t>
  </si>
  <si>
    <t>20 01 23*</t>
  </si>
  <si>
    <t>20 01 26*</t>
  </si>
  <si>
    <t>20 01 27*</t>
  </si>
  <si>
    <t>20 01 33*</t>
  </si>
  <si>
    <t>20 01 35*</t>
  </si>
  <si>
    <t>20 01 38</t>
  </si>
  <si>
    <t>20 03 07</t>
  </si>
  <si>
    <t>Jiné hydraulické oleje**</t>
  </si>
  <si>
    <t>Jiné motorové, převodové a mazací oleje**</t>
  </si>
  <si>
    <t>Obaly obsah. zbytky nebez.látek,…</t>
  </si>
  <si>
    <t>Absorp. činidla, filtr. materiály, ochr. oděvy**</t>
  </si>
  <si>
    <t>Pneumatiky - nákladní</t>
  </si>
  <si>
    <t>Olejové filtry**</t>
  </si>
  <si>
    <t>Brzdové kapaliny**</t>
  </si>
  <si>
    <t>Olověné akumulátory**</t>
  </si>
  <si>
    <t>Kyseliny**</t>
  </si>
  <si>
    <t>Zásady**</t>
  </si>
  <si>
    <t>Fotochemikálie**</t>
  </si>
  <si>
    <t>Pesticidy**</t>
  </si>
  <si>
    <t>Zářivky a jiný odpad obsah.rtuť**</t>
  </si>
  <si>
    <t>Vyřazená zařízení obsahující chlorofluorovodíky**</t>
  </si>
  <si>
    <t>Barvy, tisk. barvy, lepidla a pryskyř.</t>
  </si>
  <si>
    <t>Baterie a akumulátory, zař pod č.160 601, 160 602**</t>
  </si>
  <si>
    <t>Papírové a lepenkové obaly</t>
  </si>
  <si>
    <t>Separované složky směsného komunálního odpadu</t>
  </si>
  <si>
    <t>Papír (období svozu 1.10. - 31.5.) v četnosti svozu 1x14 dní</t>
  </si>
  <si>
    <t xml:space="preserve">Papír (období svozu 1.6. - 30.9.) v četnosti svozu 1x7 dní </t>
  </si>
  <si>
    <t>Plast (období svozu 1.10. - 31.5.) v četnosti svozu 1x7 dní</t>
  </si>
  <si>
    <t>Plast (období svozu 1.6. - 30.9.)  v četnosti svozu 2x7 dní</t>
  </si>
  <si>
    <t>Cena za odstranění 1 t odpadu bez DPH</t>
  </si>
  <si>
    <t>Absorp. činidla, filtr. materiály, ochr. oděvy</t>
  </si>
  <si>
    <t>Doprava ze SD k odstranění či využití</t>
  </si>
  <si>
    <t>Cena celkem za odpady  ukládané na SD (Kč/rok)</t>
  </si>
  <si>
    <t>Cena za jednotku s DPH  (Kč)</t>
  </si>
  <si>
    <t>Fakturováno celkem vč. DPH(Kč)</t>
  </si>
  <si>
    <t>Fakturováno celkem vč. DPH (Kč)</t>
  </si>
  <si>
    <t>**  V roce 2014 nebyly tyto odpady na SD přijaty, pro potřeby výběrového řízení byl vypracován kvalifikovaný odhad.</t>
  </si>
  <si>
    <t>* Nebezpečný odpad</t>
  </si>
  <si>
    <t>Cena za jednotku vč.  DPH (Kč)</t>
  </si>
  <si>
    <t>Fakturováno celkem vč.  DPH  (Kč)</t>
  </si>
  <si>
    <t>*  V roce 2014 nebylo prováděno, proto je pro potřeby výběrového řízení vypracován kvalifikovaný odhad.</t>
  </si>
  <si>
    <t>1 x 14 sobotní svoz (sezona 12.4.-11.10) - chataři</t>
  </si>
  <si>
    <t>Fakturováno za rok vč. DPH (Kč)</t>
  </si>
  <si>
    <t>Nabídková cena vč. DPH (Kč)</t>
  </si>
  <si>
    <t xml:space="preserve">Katalogové číslo odpadu </t>
  </si>
  <si>
    <t xml:space="preserve">Cena za jeden vývoz jednoho ks nádoby vč. DPH (Kč) </t>
  </si>
  <si>
    <t>Fakturováno za rok vč. DPH  (Kč)</t>
  </si>
  <si>
    <t>Papír (období svozu 1.10. - 31.5.) v četnosti svozu 1x14</t>
  </si>
  <si>
    <t>Papír (období svozu 1.6. - 30.9.) v četnosti svozu 1x7</t>
  </si>
  <si>
    <t>Plast (období svozu 1.10. - 31.5.) v četnosti svozu 1x7</t>
  </si>
  <si>
    <t>Plast (období svozu 1.6. - 30.9.)  v četnosti svozu 2x7</t>
  </si>
  <si>
    <t xml:space="preserve">120 l </t>
  </si>
  <si>
    <t xml:space="preserve">jednorázová známka </t>
  </si>
  <si>
    <t xml:space="preserve">pytel nosnost 20 kg </t>
  </si>
  <si>
    <t xml:space="preserve">1 x 14 dní (sezona duben - září) </t>
  </si>
  <si>
    <t xml:space="preserve">Nápojové obaly v četnosti svozu 1x měsíčně  </t>
  </si>
  <si>
    <t xml:space="preserve">Sklo v četnosti svozu 1x měsíčně  </t>
  </si>
  <si>
    <t xml:space="preserve">Kovové obaly v četnosti svozu 1x měsíčně </t>
  </si>
  <si>
    <t xml:space="preserve">Jedlý olej a tuk v četnosti svozu 1x měsíčně </t>
  </si>
  <si>
    <t>1 100 l</t>
  </si>
  <si>
    <t xml:space="preserve">Plast celoročně 2x 7 dní </t>
  </si>
  <si>
    <t xml:space="preserve">Papír celoročně 1x 7 dní </t>
  </si>
  <si>
    <t>kombinovaný svoz - půl roku 1 x 14 dní (duben-září) půl roku 1 x 7 dní (říjen-březen)</t>
  </si>
  <si>
    <t>kombinovaný svoz - půl roku 1 x 14 dní (říjen-březen) půl roku 1 x 7 dní (duben-září)</t>
  </si>
  <si>
    <t>1 x 7 dní (sezona duben - září)</t>
  </si>
  <si>
    <t xml:space="preserve">Biologicky rozložitelný odpad v četnosti svozu 1x14 dní  (celoročně)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</si>
</sst>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K_č_-;\-* #,##0.00\ _K_č_-;_-* &quot;-&quot;??\ _K_č_-;_-@_-"/>
    <numFmt numFmtId="164" formatCode="#,##0.00\ &quot;Kč&quot;"/>
    <numFmt numFmtId="165" formatCode="_-* #,##0.00\ [$Kč-405]_-;\-* #,##0.00\ [$Kč-405]_-;_-* &quot;-&quot;??\ [$Kč-405]_-;_-@_-"/>
    <numFmt numFmtId="166" formatCode="0.000"/>
    <numFmt numFmtId="167" formatCode="_-* #,##0\ _K_č_-;\-* #,##0\ _K_č_-;_-* &quot;-&quot;??\ _K_č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164" fontId="3" fillId="0" borderId="2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0" fontId="8" fillId="0" borderId="0" xfId="0" applyFont="1"/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7" fontId="6" fillId="0" borderId="2" xfId="1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vertical="center"/>
    </xf>
    <xf numFmtId="167" fontId="6" fillId="0" borderId="1" xfId="1" applyNumberFormat="1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4" fontId="8" fillId="7" borderId="1" xfId="0" applyNumberFormat="1" applyFont="1" applyFill="1" applyBorder="1" applyAlignment="1">
      <alignment vertical="center"/>
    </xf>
    <xf numFmtId="0" fontId="8" fillId="7" borderId="1" xfId="0" applyFont="1" applyFill="1" applyBorder="1" applyAlignment="1">
      <alignment horizontal="left" vertical="center"/>
    </xf>
    <xf numFmtId="0" fontId="4" fillId="7" borderId="0" xfId="0" applyFont="1" applyFill="1" applyBorder="1" applyAlignment="1">
      <alignment horizontal="left" vertical="center"/>
    </xf>
    <xf numFmtId="164" fontId="8" fillId="2" borderId="12" xfId="0" applyNumberFormat="1" applyFont="1" applyFill="1" applyBorder="1" applyAlignment="1">
      <alignment vertical="center"/>
    </xf>
    <xf numFmtId="164" fontId="8" fillId="2" borderId="16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horizontal="left" vertical="center"/>
    </xf>
    <xf numFmtId="3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3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/>
    </xf>
    <xf numFmtId="3" fontId="8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/>
    </xf>
    <xf numFmtId="3" fontId="8" fillId="6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7" borderId="0" xfId="0" applyFont="1" applyFill="1"/>
    <xf numFmtId="0" fontId="9" fillId="7" borderId="0" xfId="0" applyFont="1" applyFill="1" applyBorder="1" applyAlignment="1">
      <alignment horizontal="left" vertical="top"/>
    </xf>
    <xf numFmtId="164" fontId="9" fillId="7" borderId="0" xfId="0" applyNumberFormat="1" applyFont="1" applyFill="1" applyBorder="1"/>
    <xf numFmtId="0" fontId="8" fillId="0" borderId="2" xfId="0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8" fillId="5" borderId="1" xfId="0" applyNumberFormat="1" applyFont="1" applyFill="1" applyBorder="1" applyAlignment="1">
      <alignment vertical="center"/>
    </xf>
    <xf numFmtId="164" fontId="8" fillId="6" borderId="1" xfId="0" applyNumberFormat="1" applyFont="1" applyFill="1" applyBorder="1" applyAlignment="1">
      <alignment vertical="center"/>
    </xf>
    <xf numFmtId="0" fontId="8" fillId="7" borderId="0" xfId="0" applyFont="1" applyFill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Fill="1" applyAlignment="1">
      <alignment vertical="center"/>
    </xf>
    <xf numFmtId="3" fontId="11" fillId="0" borderId="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3" fontId="1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2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/>
    </xf>
    <xf numFmtId="164" fontId="8" fillId="0" borderId="17" xfId="0" applyNumberFormat="1" applyFont="1" applyBorder="1" applyAlignment="1">
      <alignment vertical="center"/>
    </xf>
    <xf numFmtId="164" fontId="9" fillId="2" borderId="12" xfId="0" applyNumberFormat="1" applyFont="1" applyFill="1" applyBorder="1" applyAlignment="1">
      <alignment horizontal="right" vertical="center"/>
    </xf>
    <xf numFmtId="164" fontId="9" fillId="2" borderId="16" xfId="0" applyNumberFormat="1" applyFont="1" applyFill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164" fontId="8" fillId="4" borderId="17" xfId="0" applyNumberFormat="1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164" fontId="8" fillId="3" borderId="17" xfId="0" applyNumberFormat="1" applyFont="1" applyFill="1" applyBorder="1" applyAlignment="1">
      <alignment vertical="center"/>
    </xf>
    <xf numFmtId="0" fontId="8" fillId="5" borderId="8" xfId="0" applyFont="1" applyFill="1" applyBorder="1" applyAlignment="1">
      <alignment horizontal="center" vertical="center"/>
    </xf>
    <xf numFmtId="164" fontId="8" fillId="5" borderId="17" xfId="0" applyNumberFormat="1" applyFont="1" applyFill="1" applyBorder="1" applyAlignment="1">
      <alignment vertical="center"/>
    </xf>
    <xf numFmtId="0" fontId="8" fillId="6" borderId="8" xfId="0" applyFont="1" applyFill="1" applyBorder="1" applyAlignment="1">
      <alignment horizontal="center" vertical="center"/>
    </xf>
    <xf numFmtId="164" fontId="8" fillId="6" borderId="17" xfId="0" applyNumberFormat="1" applyFont="1" applyFill="1" applyBorder="1" applyAlignment="1">
      <alignment vertical="center"/>
    </xf>
    <xf numFmtId="164" fontId="9" fillId="2" borderId="12" xfId="0" applyNumberFormat="1" applyFont="1" applyFill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164" fontId="9" fillId="8" borderId="12" xfId="0" applyNumberFormat="1" applyFont="1" applyFill="1" applyBorder="1" applyAlignment="1">
      <alignment vertical="center"/>
    </xf>
    <xf numFmtId="164" fontId="9" fillId="8" borderId="16" xfId="0" applyNumberFormat="1" applyFont="1" applyFill="1" applyBorder="1" applyAlignment="1">
      <alignment vertical="center"/>
    </xf>
    <xf numFmtId="164" fontId="3" fillId="0" borderId="17" xfId="0" applyNumberFormat="1" applyFont="1" applyBorder="1" applyAlignment="1">
      <alignment vertical="center"/>
    </xf>
    <xf numFmtId="164" fontId="4" fillId="2" borderId="12" xfId="0" applyNumberFormat="1" applyFont="1" applyFill="1" applyBorder="1" applyAlignment="1">
      <alignment vertical="center"/>
    </xf>
    <xf numFmtId="164" fontId="4" fillId="2" borderId="16" xfId="0" applyNumberFormat="1" applyFont="1" applyFill="1" applyBorder="1" applyAlignment="1">
      <alignment vertical="center"/>
    </xf>
    <xf numFmtId="49" fontId="6" fillId="0" borderId="18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3" fontId="6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9" xfId="0" applyFont="1" applyFill="1" applyBorder="1" applyAlignment="1">
      <alignment vertical="center"/>
    </xf>
    <xf numFmtId="0" fontId="8" fillId="0" borderId="0" xfId="0" applyFont="1" applyAlignment="1">
      <alignment horizontal="left"/>
    </xf>
    <xf numFmtId="0" fontId="13" fillId="2" borderId="14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9" fillId="8" borderId="1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2" borderId="11" xfId="0" applyFont="1" applyFill="1" applyBorder="1" applyAlignment="1">
      <alignment vertical="center"/>
    </xf>
    <xf numFmtId="0" fontId="9" fillId="2" borderId="12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8" fillId="0" borderId="1" xfId="0" applyFont="1" applyBorder="1"/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G6" sqref="G6"/>
    </sheetView>
  </sheetViews>
  <sheetFormatPr defaultRowHeight="14.25" x14ac:dyDescent="0.25"/>
  <cols>
    <col min="1" max="6" width="9.140625" style="3"/>
    <col min="7" max="8" width="28.140625" style="3" customWidth="1"/>
    <col min="9" max="16384" width="9.140625" style="3"/>
  </cols>
  <sheetData>
    <row r="1" spans="1:8" ht="24" customHeight="1" x14ac:dyDescent="0.25">
      <c r="A1" s="2" t="s">
        <v>46</v>
      </c>
    </row>
    <row r="2" spans="1:8" ht="15" thickBot="1" x14ac:dyDescent="0.3"/>
    <row r="3" spans="1:8" ht="44.25" customHeight="1" thickBot="1" x14ac:dyDescent="0.3">
      <c r="A3" s="124" t="s">
        <v>9</v>
      </c>
      <c r="B3" s="125"/>
      <c r="C3" s="125"/>
      <c r="D3" s="125"/>
      <c r="E3" s="125"/>
      <c r="F3" s="125"/>
      <c r="G3" s="4" t="s">
        <v>52</v>
      </c>
      <c r="H3" s="5" t="s">
        <v>127</v>
      </c>
    </row>
    <row r="4" spans="1:8" ht="44.25" customHeight="1" x14ac:dyDescent="0.25">
      <c r="A4" s="118" t="s">
        <v>53</v>
      </c>
      <c r="B4" s="119"/>
      <c r="C4" s="119"/>
      <c r="D4" s="119"/>
      <c r="E4" s="119"/>
      <c r="F4" s="119"/>
      <c r="G4" s="6">
        <f>'Komunální odpad'!$F$12</f>
        <v>0</v>
      </c>
      <c r="H4" s="8">
        <f>'Komunální odpad'!$G$12</f>
        <v>0</v>
      </c>
    </row>
    <row r="5" spans="1:8" ht="44.25" customHeight="1" x14ac:dyDescent="0.25">
      <c r="A5" s="120" t="s">
        <v>54</v>
      </c>
      <c r="B5" s="121"/>
      <c r="C5" s="121"/>
      <c r="D5" s="121"/>
      <c r="E5" s="121"/>
      <c r="F5" s="121"/>
      <c r="G5" s="7">
        <f>'Tříděný odpad'!$H$16</f>
        <v>0</v>
      </c>
      <c r="H5" s="94">
        <f>'Tříděný odpad'!$I$16</f>
        <v>0</v>
      </c>
    </row>
    <row r="6" spans="1:8" ht="44.25" customHeight="1" x14ac:dyDescent="0.25">
      <c r="A6" s="120" t="s">
        <v>47</v>
      </c>
      <c r="B6" s="121"/>
      <c r="C6" s="121"/>
      <c r="D6" s="121"/>
      <c r="E6" s="121"/>
      <c r="F6" s="121"/>
      <c r="G6" s="7">
        <f>'Sběrný dvůr'!$G$35</f>
        <v>0</v>
      </c>
      <c r="H6" s="94">
        <f>'Sběrný dvůr'!$H$35</f>
        <v>0</v>
      </c>
    </row>
    <row r="7" spans="1:8" ht="44.25" customHeight="1" thickBot="1" x14ac:dyDescent="0.3">
      <c r="A7" s="122" t="s">
        <v>55</v>
      </c>
      <c r="B7" s="123"/>
      <c r="C7" s="123"/>
      <c r="D7" s="123"/>
      <c r="E7" s="123"/>
      <c r="F7" s="123"/>
      <c r="G7" s="95">
        <f>SUM(G4:G6)</f>
        <v>0</v>
      </c>
      <c r="H7" s="96">
        <f>SUM(H4:H6)</f>
        <v>0</v>
      </c>
    </row>
  </sheetData>
  <mergeCells count="5">
    <mergeCell ref="A4:F4"/>
    <mergeCell ref="A5:F5"/>
    <mergeCell ref="A6:F6"/>
    <mergeCell ref="A7:F7"/>
    <mergeCell ref="A3:F3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>
      <selection activeCell="H18" sqref="H18"/>
    </sheetView>
  </sheetViews>
  <sheetFormatPr defaultRowHeight="12.75" x14ac:dyDescent="0.25"/>
  <cols>
    <col min="1" max="1" width="14.140625" style="14" customWidth="1"/>
    <col min="2" max="2" width="41.7109375" style="14" customWidth="1"/>
    <col min="3" max="3" width="10.42578125" style="14" customWidth="1"/>
    <col min="4" max="4" width="17.140625" style="14" customWidth="1"/>
    <col min="5" max="5" width="14.140625" style="14" customWidth="1"/>
    <col min="6" max="6" width="19.140625" style="14" customWidth="1"/>
    <col min="7" max="7" width="19.42578125" style="14" bestFit="1" customWidth="1"/>
    <col min="8" max="16384" width="9.140625" style="14"/>
  </cols>
  <sheetData>
    <row r="1" spans="1:9" ht="21.75" customHeight="1" x14ac:dyDescent="0.25">
      <c r="A1" s="2" t="s">
        <v>60</v>
      </c>
    </row>
    <row r="2" spans="1:9" ht="17.25" customHeight="1" thickBot="1" x14ac:dyDescent="0.3"/>
    <row r="3" spans="1:9" ht="51.75" thickBot="1" x14ac:dyDescent="0.3">
      <c r="A3" s="10" t="s">
        <v>44</v>
      </c>
      <c r="B3" s="12" t="s">
        <v>0</v>
      </c>
      <c r="C3" s="12" t="s">
        <v>1</v>
      </c>
      <c r="D3" s="12" t="s">
        <v>56</v>
      </c>
      <c r="E3" s="12" t="s">
        <v>57</v>
      </c>
      <c r="F3" s="12" t="s">
        <v>58</v>
      </c>
      <c r="G3" s="13" t="s">
        <v>126</v>
      </c>
      <c r="H3" s="23"/>
      <c r="I3" s="23"/>
    </row>
    <row r="4" spans="1:9" ht="22.5" customHeight="1" x14ac:dyDescent="0.25">
      <c r="A4" s="128" t="s">
        <v>5</v>
      </c>
      <c r="B4" s="66" t="s">
        <v>2</v>
      </c>
      <c r="C4" s="60">
        <v>28</v>
      </c>
      <c r="D4" s="17"/>
      <c r="E4" s="17">
        <f>D4*1.15</f>
        <v>0</v>
      </c>
      <c r="F4" s="17">
        <f>C4*D4</f>
        <v>0</v>
      </c>
      <c r="G4" s="18">
        <f>C4*E4</f>
        <v>0</v>
      </c>
    </row>
    <row r="5" spans="1:9" ht="22.5" customHeight="1" x14ac:dyDescent="0.25">
      <c r="A5" s="129"/>
      <c r="B5" s="39" t="s">
        <v>3</v>
      </c>
      <c r="C5" s="33">
        <v>236</v>
      </c>
      <c r="D5" s="35"/>
      <c r="E5" s="35">
        <f t="shared" ref="E5:E11" si="0">D5*1.15</f>
        <v>0</v>
      </c>
      <c r="F5" s="35">
        <f t="shared" ref="F5:F11" si="1">C5*D5</f>
        <v>0</v>
      </c>
      <c r="G5" s="77">
        <f t="shared" ref="G5:G11" si="2">C5*E5</f>
        <v>0</v>
      </c>
    </row>
    <row r="6" spans="1:9" ht="22.5" customHeight="1" x14ac:dyDescent="0.25">
      <c r="A6" s="129"/>
      <c r="B6" s="67" t="s">
        <v>125</v>
      </c>
      <c r="C6" s="33">
        <v>174</v>
      </c>
      <c r="D6" s="35"/>
      <c r="E6" s="35">
        <f t="shared" si="0"/>
        <v>0</v>
      </c>
      <c r="F6" s="35">
        <f t="shared" si="1"/>
        <v>0</v>
      </c>
      <c r="G6" s="77">
        <f t="shared" si="2"/>
        <v>0</v>
      </c>
    </row>
    <row r="7" spans="1:9" ht="22.5" customHeight="1" x14ac:dyDescent="0.25">
      <c r="A7" s="129" t="s">
        <v>6</v>
      </c>
      <c r="B7" s="39" t="s">
        <v>2</v>
      </c>
      <c r="C7" s="33">
        <v>271</v>
      </c>
      <c r="D7" s="35"/>
      <c r="E7" s="35">
        <f t="shared" si="0"/>
        <v>0</v>
      </c>
      <c r="F7" s="35">
        <f t="shared" si="1"/>
        <v>0</v>
      </c>
      <c r="G7" s="77">
        <f t="shared" si="2"/>
        <v>0</v>
      </c>
    </row>
    <row r="8" spans="1:9" ht="22.5" customHeight="1" x14ac:dyDescent="0.25">
      <c r="A8" s="129"/>
      <c r="B8" s="39" t="s">
        <v>3</v>
      </c>
      <c r="C8" s="33">
        <v>226</v>
      </c>
      <c r="D8" s="35"/>
      <c r="E8" s="35">
        <f t="shared" si="0"/>
        <v>0</v>
      </c>
      <c r="F8" s="35">
        <f t="shared" si="1"/>
        <v>0</v>
      </c>
      <c r="G8" s="77">
        <f t="shared" si="2"/>
        <v>0</v>
      </c>
    </row>
    <row r="9" spans="1:9" ht="22.5" customHeight="1" x14ac:dyDescent="0.25">
      <c r="A9" s="80" t="s">
        <v>7</v>
      </c>
      <c r="B9" s="39" t="s">
        <v>2</v>
      </c>
      <c r="C9" s="33">
        <v>24</v>
      </c>
      <c r="D9" s="35"/>
      <c r="E9" s="35">
        <f t="shared" si="0"/>
        <v>0</v>
      </c>
      <c r="F9" s="35">
        <f t="shared" si="1"/>
        <v>0</v>
      </c>
      <c r="G9" s="77">
        <f t="shared" si="2"/>
        <v>0</v>
      </c>
    </row>
    <row r="10" spans="1:9" ht="22.5" customHeight="1" x14ac:dyDescent="0.25">
      <c r="A10" s="129" t="s">
        <v>8</v>
      </c>
      <c r="B10" s="39" t="s">
        <v>2</v>
      </c>
      <c r="C10" s="33">
        <v>11</v>
      </c>
      <c r="D10" s="35"/>
      <c r="E10" s="35">
        <f t="shared" si="0"/>
        <v>0</v>
      </c>
      <c r="F10" s="35">
        <f t="shared" si="1"/>
        <v>0</v>
      </c>
      <c r="G10" s="77">
        <f t="shared" si="2"/>
        <v>0</v>
      </c>
    </row>
    <row r="11" spans="1:9" ht="22.5" customHeight="1" x14ac:dyDescent="0.25">
      <c r="A11" s="129"/>
      <c r="B11" s="39" t="s">
        <v>4</v>
      </c>
      <c r="C11" s="33">
        <v>7</v>
      </c>
      <c r="D11" s="35"/>
      <c r="E11" s="35">
        <f t="shared" si="0"/>
        <v>0</v>
      </c>
      <c r="F11" s="35">
        <f t="shared" si="1"/>
        <v>0</v>
      </c>
      <c r="G11" s="77">
        <f t="shared" si="2"/>
        <v>0</v>
      </c>
    </row>
    <row r="12" spans="1:9" s="68" customFormat="1" ht="30" customHeight="1" thickBot="1" x14ac:dyDescent="0.3">
      <c r="A12" s="126" t="s">
        <v>59</v>
      </c>
      <c r="B12" s="127"/>
      <c r="C12" s="127"/>
      <c r="D12" s="127"/>
      <c r="E12" s="127"/>
      <c r="F12" s="92">
        <f>SUM(F4:F11)</f>
        <v>0</v>
      </c>
      <c r="G12" s="93">
        <f>SUM(G4:G11)</f>
        <v>0</v>
      </c>
    </row>
  </sheetData>
  <mergeCells count="4">
    <mergeCell ref="A12:E12"/>
    <mergeCell ref="A4:A6"/>
    <mergeCell ref="A7:A8"/>
    <mergeCell ref="A10:A11"/>
  </mergeCells>
  <pageMargins left="0.70866141732283472" right="0.70866141732283472" top="0.78740157480314965" bottom="0.78740157480314965" header="0.31496062992125984" footer="0.31496062992125984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opLeftCell="A2" zoomScaleNormal="100" zoomScaleSheetLayoutView="89" workbookViewId="0">
      <selection activeCell="F5" sqref="F5:F7"/>
    </sheetView>
  </sheetViews>
  <sheetFormatPr defaultRowHeight="12.75" x14ac:dyDescent="0.2"/>
  <cols>
    <col min="1" max="1" width="11" style="9" customWidth="1"/>
    <col min="2" max="2" width="46.5703125" style="9" customWidth="1"/>
    <col min="3" max="3" width="12.28515625" style="9" customWidth="1"/>
    <col min="4" max="4" width="10.42578125" style="9" customWidth="1"/>
    <col min="5" max="5" width="15" style="9" customWidth="1"/>
    <col min="6" max="6" width="13.140625" style="9" customWidth="1"/>
    <col min="7" max="7" width="12.5703125" style="9" customWidth="1"/>
    <col min="8" max="9" width="19.42578125" style="9" bestFit="1" customWidth="1"/>
    <col min="10" max="16384" width="9.140625" style="9"/>
  </cols>
  <sheetData>
    <row r="1" spans="1:9" hidden="1" x14ac:dyDescent="0.2"/>
    <row r="2" spans="1:9" ht="16.5" customHeight="1" x14ac:dyDescent="0.2">
      <c r="A2" s="2" t="s">
        <v>54</v>
      </c>
    </row>
    <row r="3" spans="1:9" ht="13.5" customHeight="1" thickBot="1" x14ac:dyDescent="0.25">
      <c r="A3" s="2"/>
    </row>
    <row r="4" spans="1:9" ht="64.5" thickBot="1" x14ac:dyDescent="0.25">
      <c r="A4" s="10" t="s">
        <v>44</v>
      </c>
      <c r="B4" s="12" t="s">
        <v>9</v>
      </c>
      <c r="C4" s="12" t="s">
        <v>128</v>
      </c>
      <c r="D4" s="12" t="s">
        <v>1</v>
      </c>
      <c r="E4" s="12" t="s">
        <v>15</v>
      </c>
      <c r="F4" s="12" t="s">
        <v>62</v>
      </c>
      <c r="G4" s="12" t="s">
        <v>129</v>
      </c>
      <c r="H4" s="12" t="s">
        <v>58</v>
      </c>
      <c r="I4" s="13" t="s">
        <v>130</v>
      </c>
    </row>
    <row r="5" spans="1:9" s="14" customFormat="1" ht="24.75" customHeight="1" x14ac:dyDescent="0.25">
      <c r="A5" s="91" t="s">
        <v>10</v>
      </c>
      <c r="B5" s="130" t="s">
        <v>61</v>
      </c>
      <c r="C5" s="132">
        <v>200201</v>
      </c>
      <c r="D5" s="69">
        <v>200</v>
      </c>
      <c r="E5" s="135">
        <v>26</v>
      </c>
      <c r="F5" s="17"/>
      <c r="G5" s="17">
        <f>F5*1.15</f>
        <v>0</v>
      </c>
      <c r="H5" s="17">
        <f>D5*E5*F5</f>
        <v>0</v>
      </c>
      <c r="I5" s="18">
        <f>H5*1.15</f>
        <v>0</v>
      </c>
    </row>
    <row r="6" spans="1:9" s="14" customFormat="1" ht="24.75" customHeight="1" x14ac:dyDescent="0.25">
      <c r="A6" s="80" t="s">
        <v>11</v>
      </c>
      <c r="B6" s="131"/>
      <c r="C6" s="133"/>
      <c r="D6" s="72">
        <v>200</v>
      </c>
      <c r="E6" s="134"/>
      <c r="F6" s="35"/>
      <c r="G6" s="35">
        <f>F6*1.15</f>
        <v>0</v>
      </c>
      <c r="H6" s="35">
        <f>D6*E5*F6</f>
        <v>0</v>
      </c>
      <c r="I6" s="77">
        <f t="shared" ref="I6:I8" si="0">H6*1.15</f>
        <v>0</v>
      </c>
    </row>
    <row r="7" spans="1:9" s="14" customFormat="1" ht="24.75" customHeight="1" x14ac:dyDescent="0.25">
      <c r="A7" s="81" t="s">
        <v>12</v>
      </c>
      <c r="B7" s="131"/>
      <c r="C7" s="134"/>
      <c r="D7" s="70">
        <v>10</v>
      </c>
      <c r="E7" s="134"/>
      <c r="F7" s="35"/>
      <c r="G7" s="35">
        <f t="shared" ref="G7:G8" si="1">F7*1.15</f>
        <v>0</v>
      </c>
      <c r="H7" s="35">
        <f>D7*E5*F7</f>
        <v>0</v>
      </c>
      <c r="I7" s="77">
        <f t="shared" si="0"/>
        <v>0</v>
      </c>
    </row>
    <row r="8" spans="1:9" s="14" customFormat="1" ht="24.75" customHeight="1" x14ac:dyDescent="0.25">
      <c r="A8" s="80" t="s">
        <v>11</v>
      </c>
      <c r="B8" s="71" t="s">
        <v>40</v>
      </c>
      <c r="C8" s="72">
        <v>150104</v>
      </c>
      <c r="D8" s="70">
        <v>10</v>
      </c>
      <c r="E8" s="70">
        <v>12</v>
      </c>
      <c r="F8" s="35"/>
      <c r="G8" s="35">
        <f t="shared" si="1"/>
        <v>0</v>
      </c>
      <c r="H8" s="35">
        <f t="shared" ref="H8:H15" si="2">D8*F8*E8</f>
        <v>0</v>
      </c>
      <c r="I8" s="77">
        <f t="shared" si="0"/>
        <v>0</v>
      </c>
    </row>
    <row r="9" spans="1:9" s="14" customFormat="1" ht="24.75" customHeight="1" x14ac:dyDescent="0.25">
      <c r="A9" s="80" t="s">
        <v>11</v>
      </c>
      <c r="B9" s="71" t="s">
        <v>41</v>
      </c>
      <c r="C9" s="72">
        <v>200125</v>
      </c>
      <c r="D9" s="70">
        <v>5</v>
      </c>
      <c r="E9" s="70">
        <v>12</v>
      </c>
      <c r="F9" s="35"/>
      <c r="G9" s="35">
        <f t="shared" ref="G9" si="3">F9*1.15</f>
        <v>0</v>
      </c>
      <c r="H9" s="35">
        <f t="shared" si="2"/>
        <v>0</v>
      </c>
      <c r="I9" s="77">
        <f t="shared" ref="I9" si="4">H9*1.15</f>
        <v>0</v>
      </c>
    </row>
    <row r="10" spans="1:9" s="14" customFormat="1" ht="24.75" customHeight="1" x14ac:dyDescent="0.25">
      <c r="A10" s="82" t="s">
        <v>12</v>
      </c>
      <c r="B10" s="45" t="s">
        <v>131</v>
      </c>
      <c r="C10" s="46">
        <v>150101</v>
      </c>
      <c r="D10" s="46">
        <v>21</v>
      </c>
      <c r="E10" s="47">
        <v>18</v>
      </c>
      <c r="F10" s="61"/>
      <c r="G10" s="61">
        <f t="shared" ref="G10:G15" si="5">F10*1.15</f>
        <v>0</v>
      </c>
      <c r="H10" s="61">
        <f t="shared" si="2"/>
        <v>0</v>
      </c>
      <c r="I10" s="83">
        <f t="shared" ref="I10:I15" si="6">H10*1.15</f>
        <v>0</v>
      </c>
    </row>
    <row r="11" spans="1:9" s="14" customFormat="1" ht="24.75" customHeight="1" x14ac:dyDescent="0.25">
      <c r="A11" s="82" t="s">
        <v>12</v>
      </c>
      <c r="B11" s="45" t="s">
        <v>132</v>
      </c>
      <c r="C11" s="46">
        <v>150101</v>
      </c>
      <c r="D11" s="46">
        <v>21</v>
      </c>
      <c r="E11" s="47">
        <v>18</v>
      </c>
      <c r="F11" s="61"/>
      <c r="G11" s="61">
        <f t="shared" ref="G11" si="7">F11*1.15</f>
        <v>0</v>
      </c>
      <c r="H11" s="61">
        <f t="shared" si="2"/>
        <v>0</v>
      </c>
      <c r="I11" s="83">
        <f t="shared" ref="I11" si="8">H11*1.15</f>
        <v>0</v>
      </c>
    </row>
    <row r="12" spans="1:9" s="14" customFormat="1" ht="24.75" customHeight="1" x14ac:dyDescent="0.25">
      <c r="A12" s="84" t="s">
        <v>12</v>
      </c>
      <c r="B12" s="48" t="s">
        <v>133</v>
      </c>
      <c r="C12" s="49">
        <v>150102</v>
      </c>
      <c r="D12" s="49">
        <v>31</v>
      </c>
      <c r="E12" s="50">
        <v>35</v>
      </c>
      <c r="F12" s="62"/>
      <c r="G12" s="62">
        <f t="shared" si="5"/>
        <v>0</v>
      </c>
      <c r="H12" s="62">
        <f t="shared" si="2"/>
        <v>0</v>
      </c>
      <c r="I12" s="85">
        <f t="shared" si="6"/>
        <v>0</v>
      </c>
    </row>
    <row r="13" spans="1:9" s="14" customFormat="1" ht="24.75" customHeight="1" x14ac:dyDescent="0.25">
      <c r="A13" s="84" t="s">
        <v>12</v>
      </c>
      <c r="B13" s="48" t="s">
        <v>134</v>
      </c>
      <c r="C13" s="49">
        <v>150102</v>
      </c>
      <c r="D13" s="49">
        <v>31</v>
      </c>
      <c r="E13" s="50">
        <v>35</v>
      </c>
      <c r="F13" s="62"/>
      <c r="G13" s="62">
        <f t="shared" ref="G13" si="9">F13*1.15</f>
        <v>0</v>
      </c>
      <c r="H13" s="62">
        <f t="shared" si="2"/>
        <v>0</v>
      </c>
      <c r="I13" s="85">
        <f t="shared" ref="I13" si="10">H13*1.15</f>
        <v>0</v>
      </c>
    </row>
    <row r="14" spans="1:9" s="14" customFormat="1" ht="24.75" customHeight="1" x14ac:dyDescent="0.25">
      <c r="A14" s="86" t="s">
        <v>12</v>
      </c>
      <c r="B14" s="51" t="s">
        <v>14</v>
      </c>
      <c r="C14" s="52">
        <v>150105</v>
      </c>
      <c r="D14" s="52">
        <v>11</v>
      </c>
      <c r="E14" s="53">
        <v>12</v>
      </c>
      <c r="F14" s="63"/>
      <c r="G14" s="63">
        <f t="shared" si="5"/>
        <v>0</v>
      </c>
      <c r="H14" s="63">
        <f t="shared" si="2"/>
        <v>0</v>
      </c>
      <c r="I14" s="87">
        <f t="shared" si="6"/>
        <v>0</v>
      </c>
    </row>
    <row r="15" spans="1:9" s="14" customFormat="1" ht="24.75" customHeight="1" x14ac:dyDescent="0.25">
      <c r="A15" s="88" t="s">
        <v>12</v>
      </c>
      <c r="B15" s="54" t="s">
        <v>13</v>
      </c>
      <c r="C15" s="55">
        <v>150107</v>
      </c>
      <c r="D15" s="55">
        <v>19</v>
      </c>
      <c r="E15" s="56">
        <v>12</v>
      </c>
      <c r="F15" s="64"/>
      <c r="G15" s="64">
        <f t="shared" si="5"/>
        <v>0</v>
      </c>
      <c r="H15" s="64">
        <f t="shared" si="2"/>
        <v>0</v>
      </c>
      <c r="I15" s="89">
        <f t="shared" si="6"/>
        <v>0</v>
      </c>
    </row>
    <row r="16" spans="1:9" s="65" customFormat="1" ht="27" customHeight="1" thickBot="1" x14ac:dyDescent="0.3">
      <c r="A16" s="136" t="s">
        <v>63</v>
      </c>
      <c r="B16" s="137"/>
      <c r="C16" s="137"/>
      <c r="D16" s="137"/>
      <c r="E16" s="137"/>
      <c r="F16" s="137"/>
      <c r="G16" s="137"/>
      <c r="H16" s="90">
        <f>SUM(H5:H15)</f>
        <v>0</v>
      </c>
      <c r="I16" s="90">
        <f>SUM(I5:I15)</f>
        <v>0</v>
      </c>
    </row>
    <row r="17" spans="1:9" s="57" customFormat="1" x14ac:dyDescent="0.2">
      <c r="A17" s="58"/>
      <c r="B17" s="58"/>
      <c r="C17" s="58"/>
      <c r="D17" s="58"/>
      <c r="E17" s="58"/>
      <c r="F17" s="58"/>
      <c r="G17" s="58"/>
      <c r="H17" s="59"/>
      <c r="I17" s="59"/>
    </row>
    <row r="18" spans="1:9" x14ac:dyDescent="0.2">
      <c r="A18" s="22" t="s">
        <v>124</v>
      </c>
    </row>
    <row r="21" spans="1:9" ht="60" customHeight="1" x14ac:dyDescent="0.2"/>
  </sheetData>
  <mergeCells count="4">
    <mergeCell ref="B5:B7"/>
    <mergeCell ref="C5:C7"/>
    <mergeCell ref="E5:E7"/>
    <mergeCell ref="A16:G16"/>
  </mergeCells>
  <pageMargins left="0.70866141732283472" right="0.39370078740157483" top="0.78740157480314965" bottom="0.78740157480314965" header="0.31496062992125984" footer="0.31496062992125984"/>
  <pageSetup paperSize="9" scale="84" orientation="landscape" r:id="rId1"/>
  <ignoredErrors>
    <ignoredError sqref="H5:H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opLeftCell="A10" zoomScaleNormal="100" zoomScaleSheetLayoutView="81" workbookViewId="0">
      <selection activeCell="B21" sqref="B21"/>
    </sheetView>
  </sheetViews>
  <sheetFormatPr defaultRowHeight="12.75" x14ac:dyDescent="0.25"/>
  <cols>
    <col min="1" max="1" width="12.85546875" style="32" customWidth="1"/>
    <col min="2" max="2" width="39.28515625" style="14" customWidth="1"/>
    <col min="3" max="3" width="10.42578125" style="14" customWidth="1"/>
    <col min="4" max="4" width="10" style="14" customWidth="1"/>
    <col min="5" max="5" width="12.7109375" style="14" customWidth="1"/>
    <col min="6" max="6" width="11.42578125" style="14" customWidth="1"/>
    <col min="7" max="7" width="20.7109375" style="14" customWidth="1"/>
    <col min="8" max="8" width="20" style="14" customWidth="1"/>
    <col min="9" max="16384" width="9.140625" style="14"/>
  </cols>
  <sheetData>
    <row r="1" spans="1:9" ht="20.25" customHeight="1" x14ac:dyDescent="0.25">
      <c r="A1" s="98" t="s">
        <v>47</v>
      </c>
    </row>
    <row r="2" spans="1:9" ht="8.25" customHeight="1" thickBot="1" x14ac:dyDescent="0.3">
      <c r="A2" s="73"/>
    </row>
    <row r="3" spans="1:9" ht="60" customHeight="1" thickBot="1" x14ac:dyDescent="0.3">
      <c r="A3" s="74" t="s">
        <v>39</v>
      </c>
      <c r="B3" s="11" t="s">
        <v>16</v>
      </c>
      <c r="C3" s="12" t="s">
        <v>17</v>
      </c>
      <c r="D3" s="12" t="s">
        <v>68</v>
      </c>
      <c r="E3" s="12" t="s">
        <v>64</v>
      </c>
      <c r="F3" s="12" t="s">
        <v>122</v>
      </c>
      <c r="G3" s="12" t="s">
        <v>65</v>
      </c>
      <c r="H3" s="13" t="s">
        <v>123</v>
      </c>
      <c r="I3" s="23"/>
    </row>
    <row r="4" spans="1:9" ht="18" customHeight="1" x14ac:dyDescent="0.25">
      <c r="A4" s="97" t="s">
        <v>70</v>
      </c>
      <c r="B4" s="24" t="s">
        <v>91</v>
      </c>
      <c r="C4" s="25" t="s">
        <v>34</v>
      </c>
      <c r="D4" s="26">
        <v>1</v>
      </c>
      <c r="E4" s="16"/>
      <c r="F4" s="17">
        <f>E4*1.15</f>
        <v>0</v>
      </c>
      <c r="G4" s="17">
        <f>D4*E4</f>
        <v>0</v>
      </c>
      <c r="H4" s="18">
        <f>D4*F4</f>
        <v>0</v>
      </c>
    </row>
    <row r="5" spans="1:9" ht="29.25" customHeight="1" x14ac:dyDescent="0.25">
      <c r="A5" s="76" t="s">
        <v>71</v>
      </c>
      <c r="B5" s="27" t="s">
        <v>92</v>
      </c>
      <c r="C5" s="28" t="s">
        <v>34</v>
      </c>
      <c r="D5" s="29">
        <v>1</v>
      </c>
      <c r="E5" s="30"/>
      <c r="F5" s="35">
        <f t="shared" ref="F5:F26" si="0">E5*1.15</f>
        <v>0</v>
      </c>
      <c r="G5" s="35">
        <f t="shared" ref="G5:G26" si="1">D5*E5</f>
        <v>0</v>
      </c>
      <c r="H5" s="77">
        <f t="shared" ref="H5:H26" si="2">D5*F5</f>
        <v>0</v>
      </c>
    </row>
    <row r="6" spans="1:9" ht="18" customHeight="1" x14ac:dyDescent="0.25">
      <c r="A6" s="76" t="s">
        <v>72</v>
      </c>
      <c r="B6" s="27" t="s">
        <v>93</v>
      </c>
      <c r="C6" s="28" t="s">
        <v>34</v>
      </c>
      <c r="D6" s="29">
        <v>0.68899999999999995</v>
      </c>
      <c r="E6" s="30"/>
      <c r="F6" s="35">
        <f t="shared" si="0"/>
        <v>0</v>
      </c>
      <c r="G6" s="35">
        <f t="shared" si="1"/>
        <v>0</v>
      </c>
      <c r="H6" s="77">
        <f t="shared" si="2"/>
        <v>0</v>
      </c>
    </row>
    <row r="7" spans="1:9" ht="24.75" customHeight="1" x14ac:dyDescent="0.25">
      <c r="A7" s="76" t="s">
        <v>73</v>
      </c>
      <c r="B7" s="27" t="s">
        <v>94</v>
      </c>
      <c r="C7" s="28" t="s">
        <v>34</v>
      </c>
      <c r="D7" s="29">
        <v>1</v>
      </c>
      <c r="E7" s="30"/>
      <c r="F7" s="35">
        <f t="shared" si="0"/>
        <v>0</v>
      </c>
      <c r="G7" s="35">
        <f t="shared" si="1"/>
        <v>0</v>
      </c>
      <c r="H7" s="77">
        <f t="shared" si="2"/>
        <v>0</v>
      </c>
    </row>
    <row r="8" spans="1:9" ht="18" customHeight="1" x14ac:dyDescent="0.25">
      <c r="A8" s="142" t="s">
        <v>74</v>
      </c>
      <c r="B8" s="27" t="s">
        <v>21</v>
      </c>
      <c r="C8" s="28" t="s">
        <v>34</v>
      </c>
      <c r="D8" s="29">
        <v>2.556</v>
      </c>
      <c r="E8" s="30"/>
      <c r="F8" s="35">
        <f t="shared" si="0"/>
        <v>0</v>
      </c>
      <c r="G8" s="35">
        <f t="shared" si="1"/>
        <v>0</v>
      </c>
      <c r="H8" s="77">
        <f t="shared" si="2"/>
        <v>0</v>
      </c>
    </row>
    <row r="9" spans="1:9" ht="18" customHeight="1" x14ac:dyDescent="0.25">
      <c r="A9" s="142"/>
      <c r="B9" s="27" t="s">
        <v>95</v>
      </c>
      <c r="C9" s="28" t="s">
        <v>34</v>
      </c>
      <c r="D9" s="29">
        <v>2.2999999999999998</v>
      </c>
      <c r="E9" s="30"/>
      <c r="F9" s="35">
        <f t="shared" si="0"/>
        <v>0</v>
      </c>
      <c r="G9" s="35">
        <f t="shared" si="1"/>
        <v>0</v>
      </c>
      <c r="H9" s="77">
        <f t="shared" si="2"/>
        <v>0</v>
      </c>
    </row>
    <row r="10" spans="1:9" ht="18" customHeight="1" x14ac:dyDescent="0.25">
      <c r="A10" s="76" t="s">
        <v>75</v>
      </c>
      <c r="B10" s="27" t="s">
        <v>96</v>
      </c>
      <c r="C10" s="28" t="s">
        <v>34</v>
      </c>
      <c r="D10" s="29">
        <v>1</v>
      </c>
      <c r="E10" s="30"/>
      <c r="F10" s="35">
        <f t="shared" si="0"/>
        <v>0</v>
      </c>
      <c r="G10" s="35">
        <f t="shared" si="1"/>
        <v>0</v>
      </c>
      <c r="H10" s="77">
        <f t="shared" si="2"/>
        <v>0</v>
      </c>
    </row>
    <row r="11" spans="1:9" ht="18" customHeight="1" x14ac:dyDescent="0.25">
      <c r="A11" s="76" t="s">
        <v>76</v>
      </c>
      <c r="B11" s="27" t="s">
        <v>97</v>
      </c>
      <c r="C11" s="28" t="s">
        <v>34</v>
      </c>
      <c r="D11" s="29">
        <v>1</v>
      </c>
      <c r="E11" s="30"/>
      <c r="F11" s="35">
        <f t="shared" si="0"/>
        <v>0</v>
      </c>
      <c r="G11" s="35">
        <f t="shared" si="1"/>
        <v>0</v>
      </c>
      <c r="H11" s="77">
        <f t="shared" si="2"/>
        <v>0</v>
      </c>
    </row>
    <row r="12" spans="1:9" ht="18" customHeight="1" x14ac:dyDescent="0.25">
      <c r="A12" s="76" t="s">
        <v>77</v>
      </c>
      <c r="B12" s="27" t="s">
        <v>98</v>
      </c>
      <c r="C12" s="28" t="s">
        <v>34</v>
      </c>
      <c r="D12" s="29">
        <v>1</v>
      </c>
      <c r="E12" s="30"/>
      <c r="F12" s="35">
        <f t="shared" si="0"/>
        <v>0</v>
      </c>
      <c r="G12" s="35">
        <f t="shared" si="1"/>
        <v>0</v>
      </c>
      <c r="H12" s="77">
        <f t="shared" si="2"/>
        <v>0</v>
      </c>
    </row>
    <row r="13" spans="1:9" ht="18" customHeight="1" x14ac:dyDescent="0.25">
      <c r="A13" s="76" t="s">
        <v>78</v>
      </c>
      <c r="B13" s="27" t="s">
        <v>25</v>
      </c>
      <c r="C13" s="28" t="s">
        <v>34</v>
      </c>
      <c r="D13" s="29">
        <v>8.7999999999999995E-2</v>
      </c>
      <c r="E13" s="30"/>
      <c r="F13" s="35">
        <f t="shared" si="0"/>
        <v>0</v>
      </c>
      <c r="G13" s="35">
        <f t="shared" si="1"/>
        <v>0</v>
      </c>
      <c r="H13" s="77">
        <f t="shared" si="2"/>
        <v>0</v>
      </c>
    </row>
    <row r="14" spans="1:9" ht="18" customHeight="1" x14ac:dyDescent="0.25">
      <c r="A14" s="76" t="s">
        <v>79</v>
      </c>
      <c r="B14" s="27" t="s">
        <v>99</v>
      </c>
      <c r="C14" s="28" t="s">
        <v>34</v>
      </c>
      <c r="D14" s="29">
        <v>1</v>
      </c>
      <c r="E14" s="30"/>
      <c r="F14" s="35">
        <f t="shared" si="0"/>
        <v>0</v>
      </c>
      <c r="G14" s="35">
        <f t="shared" si="1"/>
        <v>0</v>
      </c>
      <c r="H14" s="77">
        <f t="shared" si="2"/>
        <v>0</v>
      </c>
    </row>
    <row r="15" spans="1:9" ht="18" customHeight="1" x14ac:dyDescent="0.25">
      <c r="A15" s="76" t="s">
        <v>80</v>
      </c>
      <c r="B15" s="27" t="s">
        <v>100</v>
      </c>
      <c r="C15" s="28" t="s">
        <v>34</v>
      </c>
      <c r="D15" s="29">
        <v>1</v>
      </c>
      <c r="E15" s="30"/>
      <c r="F15" s="35">
        <f t="shared" si="0"/>
        <v>0</v>
      </c>
      <c r="G15" s="35">
        <f t="shared" si="1"/>
        <v>0</v>
      </c>
      <c r="H15" s="77">
        <f t="shared" si="2"/>
        <v>0</v>
      </c>
    </row>
    <row r="16" spans="1:9" ht="18" customHeight="1" x14ac:dyDescent="0.25">
      <c r="A16" s="76" t="s">
        <v>81</v>
      </c>
      <c r="B16" s="27" t="s">
        <v>101</v>
      </c>
      <c r="C16" s="28" t="s">
        <v>34</v>
      </c>
      <c r="D16" s="29">
        <v>1</v>
      </c>
      <c r="E16" s="30"/>
      <c r="F16" s="35">
        <f t="shared" si="0"/>
        <v>0</v>
      </c>
      <c r="G16" s="35">
        <f t="shared" si="1"/>
        <v>0</v>
      </c>
      <c r="H16" s="77">
        <f t="shared" si="2"/>
        <v>0</v>
      </c>
    </row>
    <row r="17" spans="1:8" ht="18" customHeight="1" x14ac:dyDescent="0.25">
      <c r="A17" s="76" t="s">
        <v>82</v>
      </c>
      <c r="B17" s="27" t="s">
        <v>102</v>
      </c>
      <c r="C17" s="28" t="s">
        <v>34</v>
      </c>
      <c r="D17" s="29">
        <v>1</v>
      </c>
      <c r="E17" s="30"/>
      <c r="F17" s="35">
        <f t="shared" si="0"/>
        <v>0</v>
      </c>
      <c r="G17" s="35">
        <f t="shared" si="1"/>
        <v>0</v>
      </c>
      <c r="H17" s="77">
        <f t="shared" si="2"/>
        <v>0</v>
      </c>
    </row>
    <row r="18" spans="1:8" ht="18" customHeight="1" x14ac:dyDescent="0.25">
      <c r="A18" s="76" t="s">
        <v>83</v>
      </c>
      <c r="B18" s="27" t="s">
        <v>103</v>
      </c>
      <c r="C18" s="28" t="s">
        <v>34</v>
      </c>
      <c r="D18" s="29">
        <v>1</v>
      </c>
      <c r="E18" s="30"/>
      <c r="F18" s="35">
        <f t="shared" si="0"/>
        <v>0</v>
      </c>
      <c r="G18" s="35">
        <f t="shared" si="1"/>
        <v>0</v>
      </c>
      <c r="H18" s="77">
        <f t="shared" si="2"/>
        <v>0</v>
      </c>
    </row>
    <row r="19" spans="1:8" ht="25.5" customHeight="1" x14ac:dyDescent="0.25">
      <c r="A19" s="76" t="s">
        <v>84</v>
      </c>
      <c r="B19" s="27" t="s">
        <v>104</v>
      </c>
      <c r="C19" s="28" t="s">
        <v>34</v>
      </c>
      <c r="D19" s="29">
        <v>1</v>
      </c>
      <c r="E19" s="30"/>
      <c r="F19" s="35">
        <f t="shared" si="0"/>
        <v>0</v>
      </c>
      <c r="G19" s="35">
        <f t="shared" si="1"/>
        <v>0</v>
      </c>
      <c r="H19" s="77">
        <f t="shared" si="2"/>
        <v>0</v>
      </c>
    </row>
    <row r="20" spans="1:8" ht="18" customHeight="1" x14ac:dyDescent="0.25">
      <c r="A20" s="76" t="s">
        <v>85</v>
      </c>
      <c r="B20" s="27" t="s">
        <v>31</v>
      </c>
      <c r="C20" s="28" t="s">
        <v>34</v>
      </c>
      <c r="D20" s="29">
        <v>6.8000000000000005E-2</v>
      </c>
      <c r="E20" s="30"/>
      <c r="F20" s="35">
        <f t="shared" si="0"/>
        <v>0</v>
      </c>
      <c r="G20" s="35">
        <f t="shared" si="1"/>
        <v>0</v>
      </c>
      <c r="H20" s="77">
        <f t="shared" si="2"/>
        <v>0</v>
      </c>
    </row>
    <row r="21" spans="1:8" ht="18" customHeight="1" x14ac:dyDescent="0.25">
      <c r="A21" s="76" t="s">
        <v>86</v>
      </c>
      <c r="B21" s="27" t="s">
        <v>105</v>
      </c>
      <c r="C21" s="28" t="s">
        <v>34</v>
      </c>
      <c r="D21" s="29">
        <v>2.3650000000000002</v>
      </c>
      <c r="E21" s="30"/>
      <c r="F21" s="35">
        <f t="shared" si="0"/>
        <v>0</v>
      </c>
      <c r="G21" s="35">
        <f t="shared" si="1"/>
        <v>0</v>
      </c>
      <c r="H21" s="77">
        <f t="shared" si="2"/>
        <v>0</v>
      </c>
    </row>
    <row r="22" spans="1:8" ht="26.25" customHeight="1" x14ac:dyDescent="0.25">
      <c r="A22" s="76" t="s">
        <v>87</v>
      </c>
      <c r="B22" s="27" t="s">
        <v>106</v>
      </c>
      <c r="C22" s="28" t="s">
        <v>34</v>
      </c>
      <c r="D22" s="29">
        <v>1</v>
      </c>
      <c r="E22" s="30"/>
      <c r="F22" s="35">
        <f t="shared" si="0"/>
        <v>0</v>
      </c>
      <c r="G22" s="35">
        <f t="shared" si="1"/>
        <v>0</v>
      </c>
      <c r="H22" s="77">
        <f t="shared" si="2"/>
        <v>0</v>
      </c>
    </row>
    <row r="23" spans="1:8" ht="18" customHeight="1" x14ac:dyDescent="0.25">
      <c r="A23" s="76" t="s">
        <v>88</v>
      </c>
      <c r="B23" s="27" t="s">
        <v>51</v>
      </c>
      <c r="C23" s="28" t="s">
        <v>34</v>
      </c>
      <c r="D23" s="29">
        <v>3.5000000000000003E-2</v>
      </c>
      <c r="E23" s="30"/>
      <c r="F23" s="35">
        <f t="shared" si="0"/>
        <v>0</v>
      </c>
      <c r="G23" s="35">
        <f t="shared" si="1"/>
        <v>0</v>
      </c>
      <c r="H23" s="77">
        <f t="shared" si="2"/>
        <v>0</v>
      </c>
    </row>
    <row r="24" spans="1:8" ht="18" customHeight="1" x14ac:dyDescent="0.25">
      <c r="A24" s="76" t="s">
        <v>69</v>
      </c>
      <c r="B24" s="27" t="s">
        <v>107</v>
      </c>
      <c r="C24" s="28" t="s">
        <v>34</v>
      </c>
      <c r="D24" s="29">
        <v>6</v>
      </c>
      <c r="E24" s="30"/>
      <c r="F24" s="35">
        <f t="shared" si="0"/>
        <v>0</v>
      </c>
      <c r="G24" s="35">
        <f t="shared" si="1"/>
        <v>0</v>
      </c>
      <c r="H24" s="77">
        <f t="shared" si="2"/>
        <v>0</v>
      </c>
    </row>
    <row r="25" spans="1:8" ht="18" customHeight="1" x14ac:dyDescent="0.25">
      <c r="A25" s="76" t="s">
        <v>89</v>
      </c>
      <c r="B25" s="27" t="s">
        <v>38</v>
      </c>
      <c r="C25" s="28" t="s">
        <v>34</v>
      </c>
      <c r="D25" s="29">
        <v>9.1</v>
      </c>
      <c r="E25" s="30"/>
      <c r="F25" s="35">
        <f t="shared" si="0"/>
        <v>0</v>
      </c>
      <c r="G25" s="35">
        <f t="shared" si="1"/>
        <v>0</v>
      </c>
      <c r="H25" s="77">
        <f t="shared" si="2"/>
        <v>0</v>
      </c>
    </row>
    <row r="26" spans="1:8" ht="18" customHeight="1" x14ac:dyDescent="0.25">
      <c r="A26" s="76" t="s">
        <v>90</v>
      </c>
      <c r="B26" s="27" t="s">
        <v>33</v>
      </c>
      <c r="C26" s="28" t="s">
        <v>34</v>
      </c>
      <c r="D26" s="29">
        <f>0.9+113.53</f>
        <v>114.43</v>
      </c>
      <c r="E26" s="30"/>
      <c r="F26" s="35">
        <f t="shared" si="0"/>
        <v>0</v>
      </c>
      <c r="G26" s="35">
        <f t="shared" si="1"/>
        <v>0</v>
      </c>
      <c r="H26" s="77">
        <f t="shared" si="2"/>
        <v>0</v>
      </c>
    </row>
    <row r="27" spans="1:8" ht="31.5" customHeight="1" thickBot="1" x14ac:dyDescent="0.3">
      <c r="A27" s="140" t="s">
        <v>116</v>
      </c>
      <c r="B27" s="141"/>
      <c r="C27" s="141"/>
      <c r="D27" s="141"/>
      <c r="E27" s="141"/>
      <c r="F27" s="141"/>
      <c r="G27" s="78">
        <f>SUM(G4:G26)</f>
        <v>0</v>
      </c>
      <c r="H27" s="79">
        <f>SUM(H4:H26)</f>
        <v>0</v>
      </c>
    </row>
    <row r="28" spans="1:8" ht="13.5" thickBot="1" x14ac:dyDescent="0.3"/>
    <row r="29" spans="1:8" ht="39" thickBot="1" x14ac:dyDescent="0.3">
      <c r="A29" s="103" t="s">
        <v>37</v>
      </c>
      <c r="B29" s="104"/>
      <c r="C29" s="105" t="s">
        <v>17</v>
      </c>
      <c r="D29" s="12" t="s">
        <v>18</v>
      </c>
      <c r="E29" s="12" t="s">
        <v>64</v>
      </c>
      <c r="F29" s="12" t="s">
        <v>117</v>
      </c>
      <c r="G29" s="12" t="s">
        <v>65</v>
      </c>
      <c r="H29" s="13" t="s">
        <v>118</v>
      </c>
    </row>
    <row r="30" spans="1:8" ht="41.25" customHeight="1" x14ac:dyDescent="0.25">
      <c r="A30" s="143" t="s">
        <v>115</v>
      </c>
      <c r="B30" s="144"/>
      <c r="C30" s="31" t="s">
        <v>43</v>
      </c>
      <c r="D30" s="15">
        <v>125</v>
      </c>
      <c r="E30" s="16"/>
      <c r="F30" s="17">
        <f>E30*1.21</f>
        <v>0</v>
      </c>
      <c r="G30" s="17">
        <f>D30*E30</f>
        <v>0</v>
      </c>
      <c r="H30" s="18">
        <f t="shared" ref="H30" si="3">D30*F30</f>
        <v>0</v>
      </c>
    </row>
    <row r="31" spans="1:8" ht="19.5" customHeight="1" x14ac:dyDescent="0.25">
      <c r="A31" s="145" t="s">
        <v>35</v>
      </c>
      <c r="B31" s="146"/>
      <c r="C31" s="28" t="s">
        <v>36</v>
      </c>
      <c r="D31" s="19">
        <v>1400</v>
      </c>
      <c r="E31" s="30"/>
      <c r="F31" s="35">
        <f>E31*1.21</f>
        <v>0</v>
      </c>
      <c r="G31" s="35">
        <f t="shared" ref="G31" si="4">D31*E31</f>
        <v>0</v>
      </c>
      <c r="H31" s="77">
        <f t="shared" ref="H31" si="5">D31*F31</f>
        <v>0</v>
      </c>
    </row>
    <row r="32" spans="1:8" ht="33" customHeight="1" thickBot="1" x14ac:dyDescent="0.3">
      <c r="A32" s="140" t="s">
        <v>66</v>
      </c>
      <c r="B32" s="141"/>
      <c r="C32" s="141"/>
      <c r="D32" s="141"/>
      <c r="E32" s="141"/>
      <c r="F32" s="141"/>
      <c r="G32" s="43">
        <f>SUM(G30:G31)</f>
        <v>0</v>
      </c>
      <c r="H32" s="44">
        <f>SUM(H30:H31)</f>
        <v>0</v>
      </c>
    </row>
    <row r="33" spans="1:11" ht="13.5" thickBot="1" x14ac:dyDescent="0.3"/>
    <row r="34" spans="1:11" ht="42" customHeight="1" x14ac:dyDescent="0.25">
      <c r="A34" s="138" t="s">
        <v>67</v>
      </c>
      <c r="B34" s="139"/>
      <c r="C34" s="139"/>
      <c r="D34" s="139"/>
      <c r="E34" s="139"/>
      <c r="F34" s="139"/>
      <c r="G34" s="20" t="s">
        <v>65</v>
      </c>
      <c r="H34" s="21" t="s">
        <v>119</v>
      </c>
      <c r="K34" s="68"/>
    </row>
    <row r="35" spans="1:11" ht="29.25" customHeight="1" thickBot="1" x14ac:dyDescent="0.3">
      <c r="A35" s="140"/>
      <c r="B35" s="141"/>
      <c r="C35" s="141"/>
      <c r="D35" s="141"/>
      <c r="E35" s="141"/>
      <c r="F35" s="141"/>
      <c r="G35" s="43">
        <f>G27+G32</f>
        <v>0</v>
      </c>
      <c r="H35" s="44">
        <f>H27+H32</f>
        <v>0</v>
      </c>
    </row>
    <row r="37" spans="1:11" x14ac:dyDescent="0.25">
      <c r="A37" s="32" t="s">
        <v>121</v>
      </c>
    </row>
    <row r="38" spans="1:11" x14ac:dyDescent="0.25">
      <c r="A38" s="75" t="s">
        <v>120</v>
      </c>
    </row>
  </sheetData>
  <mergeCells count="6">
    <mergeCell ref="A34:F35"/>
    <mergeCell ref="A32:F32"/>
    <mergeCell ref="A8:A9"/>
    <mergeCell ref="A30:B30"/>
    <mergeCell ref="A31:B31"/>
    <mergeCell ref="A27:F27"/>
  </mergeCells>
  <pageMargins left="0.70866141732283472" right="0.70866141732283472" top="0.78740157480314965" bottom="0.78740157480314965" header="0.31496062992125984" footer="0.31496062992125984"/>
  <pageSetup paperSize="9" scale="63" orientation="portrait" r:id="rId1"/>
  <ignoredErrors>
    <ignoredError sqref="A8:A22 A24:A26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tabSelected="1" topLeftCell="A25" workbookViewId="0">
      <selection activeCell="B30" sqref="B30"/>
    </sheetView>
  </sheetViews>
  <sheetFormatPr defaultRowHeight="15" x14ac:dyDescent="0.25"/>
  <cols>
    <col min="1" max="1" width="11.7109375" style="102" customWidth="1"/>
    <col min="2" max="2" width="73" customWidth="1"/>
    <col min="3" max="3" width="21.28515625" customWidth="1"/>
  </cols>
  <sheetData>
    <row r="1" spans="1:4" x14ac:dyDescent="0.25">
      <c r="A1" s="32"/>
      <c r="B1" s="147" t="s">
        <v>49</v>
      </c>
      <c r="C1" s="147"/>
      <c r="D1" s="1"/>
    </row>
    <row r="2" spans="1:4" ht="9" customHeight="1" x14ac:dyDescent="0.25">
      <c r="A2" s="32"/>
      <c r="B2" s="32"/>
      <c r="C2" s="14"/>
    </row>
    <row r="3" spans="1:4" ht="15.75" thickBot="1" x14ac:dyDescent="0.3">
      <c r="A3" s="99" t="s">
        <v>53</v>
      </c>
      <c r="B3" s="32"/>
      <c r="C3" s="14"/>
    </row>
    <row r="4" spans="1:4" ht="41.25" customHeight="1" x14ac:dyDescent="0.25">
      <c r="A4" s="112" t="s">
        <v>44</v>
      </c>
      <c r="B4" s="113" t="s">
        <v>0</v>
      </c>
      <c r="C4" s="114" t="s">
        <v>45</v>
      </c>
    </row>
    <row r="5" spans="1:4" ht="15.75" customHeight="1" x14ac:dyDescent="0.25">
      <c r="A5" s="34" t="s">
        <v>5</v>
      </c>
      <c r="B5" s="34" t="s">
        <v>2</v>
      </c>
      <c r="C5" s="35"/>
    </row>
    <row r="6" spans="1:4" ht="15.75" customHeight="1" x14ac:dyDescent="0.25">
      <c r="A6" s="34" t="s">
        <v>5</v>
      </c>
      <c r="B6" s="34" t="s">
        <v>148</v>
      </c>
      <c r="C6" s="35"/>
    </row>
    <row r="7" spans="1:4" ht="15.75" customHeight="1" x14ac:dyDescent="0.25">
      <c r="A7" s="34" t="s">
        <v>5</v>
      </c>
      <c r="B7" s="34" t="s">
        <v>3</v>
      </c>
      <c r="C7" s="35"/>
    </row>
    <row r="8" spans="1:4" ht="15.75" customHeight="1" x14ac:dyDescent="0.25">
      <c r="A8" s="34" t="s">
        <v>5</v>
      </c>
      <c r="B8" s="36" t="s">
        <v>138</v>
      </c>
      <c r="C8" s="35"/>
    </row>
    <row r="9" spans="1:4" ht="15.75" customHeight="1" x14ac:dyDescent="0.25">
      <c r="A9" s="107" t="s">
        <v>6</v>
      </c>
      <c r="B9" s="34" t="s">
        <v>2</v>
      </c>
      <c r="C9" s="35"/>
    </row>
    <row r="10" spans="1:4" ht="15.75" customHeight="1" x14ac:dyDescent="0.25">
      <c r="A10" s="107" t="s">
        <v>135</v>
      </c>
      <c r="B10" s="34" t="s">
        <v>3</v>
      </c>
      <c r="C10" s="35"/>
    </row>
    <row r="11" spans="1:4" ht="15.75" customHeight="1" x14ac:dyDescent="0.25">
      <c r="A11" s="34" t="s">
        <v>6</v>
      </c>
      <c r="B11" s="36" t="s">
        <v>138</v>
      </c>
      <c r="C11" s="35"/>
    </row>
    <row r="12" spans="1:4" ht="15.75" customHeight="1" x14ac:dyDescent="0.25">
      <c r="A12" s="34" t="s">
        <v>7</v>
      </c>
      <c r="B12" s="34" t="s">
        <v>2</v>
      </c>
      <c r="C12" s="35"/>
    </row>
    <row r="13" spans="1:4" ht="15.75" customHeight="1" x14ac:dyDescent="0.25">
      <c r="A13" s="34" t="s">
        <v>8</v>
      </c>
      <c r="B13" s="34" t="s">
        <v>4</v>
      </c>
      <c r="C13" s="35"/>
    </row>
    <row r="14" spans="1:4" ht="15.75" customHeight="1" x14ac:dyDescent="0.25">
      <c r="A14" s="34" t="s">
        <v>8</v>
      </c>
      <c r="B14" s="34" t="s">
        <v>2</v>
      </c>
      <c r="C14" s="35"/>
    </row>
    <row r="15" spans="1:4" ht="15.75" customHeight="1" x14ac:dyDescent="0.25">
      <c r="A15" s="34" t="s">
        <v>5</v>
      </c>
      <c r="B15" s="34" t="s">
        <v>136</v>
      </c>
      <c r="C15" s="35"/>
    </row>
    <row r="16" spans="1:4" ht="15.75" customHeight="1" x14ac:dyDescent="0.25">
      <c r="A16" s="34" t="s">
        <v>6</v>
      </c>
      <c r="B16" s="34" t="s">
        <v>136</v>
      </c>
      <c r="C16" s="35"/>
    </row>
    <row r="17" spans="1:3" ht="15.75" customHeight="1" x14ac:dyDescent="0.25">
      <c r="A17" s="34" t="s">
        <v>6</v>
      </c>
      <c r="B17" s="34" t="s">
        <v>137</v>
      </c>
      <c r="C17" s="35"/>
    </row>
    <row r="18" spans="1:3" ht="15.75" customHeight="1" x14ac:dyDescent="0.25">
      <c r="A18" s="34" t="s">
        <v>6</v>
      </c>
      <c r="B18" s="34" t="s">
        <v>146</v>
      </c>
      <c r="C18" s="35"/>
    </row>
    <row r="19" spans="1:3" ht="15.75" customHeight="1" x14ac:dyDescent="0.25">
      <c r="A19" s="34" t="s">
        <v>6</v>
      </c>
      <c r="B19" s="34" t="s">
        <v>147</v>
      </c>
      <c r="C19" s="35"/>
    </row>
    <row r="20" spans="1:3" x14ac:dyDescent="0.25">
      <c r="C20" s="14"/>
    </row>
    <row r="21" spans="1:3" ht="15.75" customHeight="1" thickBot="1" x14ac:dyDescent="0.3">
      <c r="A21" s="37" t="s">
        <v>108</v>
      </c>
      <c r="B21" s="32"/>
      <c r="C21" s="14"/>
    </row>
    <row r="22" spans="1:3" ht="45.75" customHeight="1" x14ac:dyDescent="0.25">
      <c r="A22" s="112" t="s">
        <v>44</v>
      </c>
      <c r="B22" s="113" t="s">
        <v>9</v>
      </c>
      <c r="C22" s="114" t="s">
        <v>48</v>
      </c>
    </row>
    <row r="23" spans="1:3" ht="18" customHeight="1" x14ac:dyDescent="0.25">
      <c r="A23" s="34" t="s">
        <v>6</v>
      </c>
      <c r="B23" s="109" t="s">
        <v>149</v>
      </c>
      <c r="C23" s="35"/>
    </row>
    <row r="24" spans="1:3" ht="15" customHeight="1" x14ac:dyDescent="0.25">
      <c r="A24" s="34" t="s">
        <v>7</v>
      </c>
      <c r="B24" s="109" t="s">
        <v>149</v>
      </c>
      <c r="C24" s="35"/>
    </row>
    <row r="25" spans="1:3" ht="15.75" customHeight="1" x14ac:dyDescent="0.25">
      <c r="A25" s="100" t="s">
        <v>143</v>
      </c>
      <c r="B25" s="109" t="s">
        <v>149</v>
      </c>
      <c r="C25" s="35"/>
    </row>
    <row r="26" spans="1:3" x14ac:dyDescent="0.25">
      <c r="A26" s="34" t="s">
        <v>7</v>
      </c>
      <c r="B26" s="106" t="s">
        <v>141</v>
      </c>
      <c r="C26" s="35"/>
    </row>
    <row r="27" spans="1:3" x14ac:dyDescent="0.25">
      <c r="A27" s="34" t="s">
        <v>7</v>
      </c>
      <c r="B27" s="106" t="s">
        <v>142</v>
      </c>
      <c r="C27" s="35"/>
    </row>
    <row r="28" spans="1:3" x14ac:dyDescent="0.25">
      <c r="A28" s="41" t="s">
        <v>143</v>
      </c>
      <c r="B28" s="39" t="s">
        <v>109</v>
      </c>
      <c r="C28" s="40"/>
    </row>
    <row r="29" spans="1:3" x14ac:dyDescent="0.25">
      <c r="A29" s="41" t="s">
        <v>143</v>
      </c>
      <c r="B29" s="39" t="s">
        <v>110</v>
      </c>
      <c r="C29" s="40"/>
    </row>
    <row r="30" spans="1:3" x14ac:dyDescent="0.25">
      <c r="A30" s="111" t="s">
        <v>143</v>
      </c>
      <c r="B30" s="148" t="s">
        <v>145</v>
      </c>
      <c r="C30" s="40"/>
    </row>
    <row r="31" spans="1:3" x14ac:dyDescent="0.25">
      <c r="A31" s="41" t="s">
        <v>143</v>
      </c>
      <c r="B31" s="39" t="s">
        <v>111</v>
      </c>
      <c r="C31" s="40"/>
    </row>
    <row r="32" spans="1:3" x14ac:dyDescent="0.25">
      <c r="A32" s="41" t="s">
        <v>143</v>
      </c>
      <c r="B32" s="39" t="s">
        <v>112</v>
      </c>
      <c r="C32" s="40"/>
    </row>
    <row r="33" spans="1:3" x14ac:dyDescent="0.25">
      <c r="A33" s="41" t="s">
        <v>143</v>
      </c>
      <c r="B33" s="110" t="s">
        <v>144</v>
      </c>
      <c r="C33" s="40"/>
    </row>
    <row r="34" spans="1:3" x14ac:dyDescent="0.25">
      <c r="A34" s="41" t="s">
        <v>143</v>
      </c>
      <c r="B34" s="41" t="s">
        <v>139</v>
      </c>
      <c r="C34" s="40"/>
    </row>
    <row r="35" spans="1:3" x14ac:dyDescent="0.25">
      <c r="A35" s="41" t="s">
        <v>143</v>
      </c>
      <c r="B35" s="41" t="s">
        <v>140</v>
      </c>
      <c r="C35" s="40"/>
    </row>
    <row r="36" spans="1:3" ht="12" customHeight="1" x14ac:dyDescent="0.25">
      <c r="A36" s="32"/>
      <c r="B36" s="32"/>
      <c r="C36" s="14"/>
    </row>
    <row r="37" spans="1:3" ht="16.5" customHeight="1" thickBot="1" x14ac:dyDescent="0.3">
      <c r="A37" s="42" t="s">
        <v>47</v>
      </c>
      <c r="B37" s="32"/>
      <c r="C37" s="14"/>
    </row>
    <row r="38" spans="1:3" ht="22.5" x14ac:dyDescent="0.25">
      <c r="A38" s="112" t="s">
        <v>39</v>
      </c>
      <c r="B38" s="113" t="s">
        <v>16</v>
      </c>
      <c r="C38" s="114" t="s">
        <v>113</v>
      </c>
    </row>
    <row r="39" spans="1:3" ht="15.75" customHeight="1" x14ac:dyDescent="0.25">
      <c r="A39" s="101" t="s">
        <v>70</v>
      </c>
      <c r="B39" s="27" t="s">
        <v>19</v>
      </c>
      <c r="C39" s="30"/>
    </row>
    <row r="40" spans="1:3" ht="15.75" customHeight="1" x14ac:dyDescent="0.25">
      <c r="A40" s="101" t="s">
        <v>71</v>
      </c>
      <c r="B40" s="27" t="s">
        <v>20</v>
      </c>
      <c r="C40" s="30"/>
    </row>
    <row r="41" spans="1:3" ht="15.75" customHeight="1" x14ac:dyDescent="0.25">
      <c r="A41" s="101" t="s">
        <v>72</v>
      </c>
      <c r="B41" s="27" t="s">
        <v>93</v>
      </c>
      <c r="C41" s="30"/>
    </row>
    <row r="42" spans="1:3" ht="15.75" customHeight="1" x14ac:dyDescent="0.25">
      <c r="A42" s="101" t="s">
        <v>73</v>
      </c>
      <c r="B42" s="27" t="s">
        <v>114</v>
      </c>
      <c r="C42" s="30"/>
    </row>
    <row r="43" spans="1:3" ht="15.75" customHeight="1" x14ac:dyDescent="0.25">
      <c r="A43" s="101" t="s">
        <v>74</v>
      </c>
      <c r="B43" s="27" t="s">
        <v>21</v>
      </c>
      <c r="C43" s="30"/>
    </row>
    <row r="44" spans="1:3" ht="15.75" customHeight="1" x14ac:dyDescent="0.25">
      <c r="A44" s="101" t="s">
        <v>74</v>
      </c>
      <c r="B44" s="27" t="s">
        <v>95</v>
      </c>
      <c r="C44" s="30"/>
    </row>
    <row r="45" spans="1:3" ht="15.75" customHeight="1" x14ac:dyDescent="0.25">
      <c r="A45" s="101" t="s">
        <v>75</v>
      </c>
      <c r="B45" s="27" t="s">
        <v>22</v>
      </c>
      <c r="C45" s="30"/>
    </row>
    <row r="46" spans="1:3" ht="15.75" customHeight="1" x14ac:dyDescent="0.25">
      <c r="A46" s="101" t="s">
        <v>76</v>
      </c>
      <c r="B46" s="27" t="s">
        <v>23</v>
      </c>
      <c r="C46" s="30"/>
    </row>
    <row r="47" spans="1:3" ht="15.75" customHeight="1" x14ac:dyDescent="0.25">
      <c r="A47" s="101" t="s">
        <v>77</v>
      </c>
      <c r="B47" s="27" t="s">
        <v>24</v>
      </c>
      <c r="C47" s="30"/>
    </row>
    <row r="48" spans="1:3" ht="15.75" customHeight="1" x14ac:dyDescent="0.25">
      <c r="A48" s="101" t="s">
        <v>78</v>
      </c>
      <c r="B48" s="27" t="s">
        <v>25</v>
      </c>
      <c r="C48" s="30"/>
    </row>
    <row r="49" spans="1:3" ht="15.75" customHeight="1" x14ac:dyDescent="0.25">
      <c r="A49" s="101" t="s">
        <v>79</v>
      </c>
      <c r="B49" s="27" t="s">
        <v>26</v>
      </c>
      <c r="C49" s="30"/>
    </row>
    <row r="50" spans="1:3" ht="15.75" customHeight="1" x14ac:dyDescent="0.25">
      <c r="A50" s="101" t="s">
        <v>80</v>
      </c>
      <c r="B50" s="27" t="s">
        <v>27</v>
      </c>
      <c r="C50" s="30"/>
    </row>
    <row r="51" spans="1:3" ht="15.75" customHeight="1" x14ac:dyDescent="0.25">
      <c r="A51" s="101" t="s">
        <v>81</v>
      </c>
      <c r="B51" s="27" t="s">
        <v>28</v>
      </c>
      <c r="C51" s="30"/>
    </row>
    <row r="52" spans="1:3" ht="15.75" customHeight="1" x14ac:dyDescent="0.25">
      <c r="A52" s="101" t="s">
        <v>82</v>
      </c>
      <c r="B52" s="27" t="s">
        <v>29</v>
      </c>
      <c r="C52" s="30"/>
    </row>
    <row r="53" spans="1:3" ht="15.75" customHeight="1" x14ac:dyDescent="0.25">
      <c r="A53" s="101" t="s">
        <v>83</v>
      </c>
      <c r="B53" s="27" t="s">
        <v>50</v>
      </c>
      <c r="C53" s="30"/>
    </row>
    <row r="54" spans="1:3" ht="15.75" customHeight="1" x14ac:dyDescent="0.25">
      <c r="A54" s="101" t="s">
        <v>84</v>
      </c>
      <c r="B54" s="27" t="s">
        <v>30</v>
      </c>
      <c r="C54" s="30"/>
    </row>
    <row r="55" spans="1:3" ht="15.75" customHeight="1" x14ac:dyDescent="0.25">
      <c r="A55" s="101" t="s">
        <v>85</v>
      </c>
      <c r="B55" s="27" t="s">
        <v>31</v>
      </c>
      <c r="C55" s="30"/>
    </row>
    <row r="56" spans="1:3" ht="15.75" customHeight="1" x14ac:dyDescent="0.25">
      <c r="A56" s="101" t="s">
        <v>86</v>
      </c>
      <c r="B56" s="27" t="s">
        <v>105</v>
      </c>
      <c r="C56" s="30"/>
    </row>
    <row r="57" spans="1:3" ht="15.75" customHeight="1" x14ac:dyDescent="0.25">
      <c r="A57" s="101" t="s">
        <v>87</v>
      </c>
      <c r="B57" s="27" t="s">
        <v>32</v>
      </c>
      <c r="C57" s="30"/>
    </row>
    <row r="58" spans="1:3" ht="15.75" customHeight="1" x14ac:dyDescent="0.25">
      <c r="A58" s="101" t="s">
        <v>88</v>
      </c>
      <c r="B58" s="27" t="s">
        <v>51</v>
      </c>
      <c r="C58" s="30"/>
    </row>
    <row r="59" spans="1:3" ht="15.75" customHeight="1" x14ac:dyDescent="0.25">
      <c r="A59" s="101" t="s">
        <v>69</v>
      </c>
      <c r="B59" s="27" t="s">
        <v>107</v>
      </c>
      <c r="C59" s="30"/>
    </row>
    <row r="60" spans="1:3" ht="15.75" customHeight="1" x14ac:dyDescent="0.25">
      <c r="A60" s="101" t="s">
        <v>89</v>
      </c>
      <c r="B60" s="27" t="s">
        <v>38</v>
      </c>
      <c r="C60" s="30"/>
    </row>
    <row r="61" spans="1:3" ht="15.75" customHeight="1" x14ac:dyDescent="0.25">
      <c r="A61" s="101" t="s">
        <v>90</v>
      </c>
      <c r="B61" s="27" t="s">
        <v>33</v>
      </c>
      <c r="C61" s="30"/>
    </row>
    <row r="62" spans="1:3" ht="12.75" customHeight="1" thickBot="1" x14ac:dyDescent="0.3">
      <c r="A62" s="32"/>
      <c r="B62" s="32"/>
      <c r="C62" s="14"/>
    </row>
    <row r="63" spans="1:3" ht="22.5" x14ac:dyDescent="0.25">
      <c r="A63" s="115" t="s">
        <v>37</v>
      </c>
      <c r="B63" s="116" t="s">
        <v>17</v>
      </c>
      <c r="C63" s="117" t="s">
        <v>42</v>
      </c>
    </row>
    <row r="64" spans="1:3" ht="33" customHeight="1" x14ac:dyDescent="0.25">
      <c r="A64" s="108" t="s">
        <v>115</v>
      </c>
      <c r="B64" s="27" t="s">
        <v>43</v>
      </c>
      <c r="C64" s="30"/>
    </row>
    <row r="65" spans="1:3" ht="24.75" customHeight="1" x14ac:dyDescent="0.25">
      <c r="A65" s="108" t="s">
        <v>35</v>
      </c>
      <c r="B65" s="38" t="s">
        <v>36</v>
      </c>
      <c r="C65" s="30"/>
    </row>
  </sheetData>
  <mergeCells count="1">
    <mergeCell ref="B1:C1"/>
  </mergeCells>
  <pageMargins left="0.51181102362204722" right="0.11811023622047245" top="0.39370078740157483" bottom="0.39370078740157483" header="0.31496062992125984" footer="0.31496062992125984"/>
  <pageSetup paperSize="9" scale="73" orientation="portrait" r:id="rId1"/>
  <ignoredErrors>
    <ignoredError sqref="A41:A44 A59:A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Odpady celkem </vt:lpstr>
      <vt:lpstr>Komunální odpad</vt:lpstr>
      <vt:lpstr>Tříděný odpad</vt:lpstr>
      <vt:lpstr>Sběrný dvůr</vt:lpstr>
      <vt:lpstr>Příloha č.1</vt:lpstr>
      <vt:lpstr>'Komunální odpad'!Oblast_tisku</vt:lpstr>
      <vt:lpstr>'Sběrný dvůr'!Oblast_tisku</vt:lpstr>
      <vt:lpstr>'Tříděný odpad'!Oblast_tisku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Pawingerova</dc:creator>
  <cp:lastModifiedBy>Vanek</cp:lastModifiedBy>
  <cp:lastPrinted>2015-10-06T09:54:21Z</cp:lastPrinted>
  <dcterms:created xsi:type="dcterms:W3CDTF">2015-06-15T06:55:28Z</dcterms:created>
  <dcterms:modified xsi:type="dcterms:W3CDTF">2015-10-07T08:37:45Z</dcterms:modified>
</cp:coreProperties>
</file>